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855" yWindow="-120" windowWidth="28065" windowHeight="16440"/>
  </bookViews>
  <sheets>
    <sheet name="Лист1" sheetId="1" r:id="rId1"/>
    <sheet name="Группы допусков" sheetId="2" state="hidden" r:id="rId2"/>
  </sheets>
  <definedNames>
    <definedName name="_xlnm._FilterDatabase" localSheetId="0" hidden="1">Лист1!$A$1:$G$1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3" i="1" l="1"/>
  <c r="G11" i="1"/>
  <c r="G9" i="1"/>
  <c r="G7" i="1"/>
  <c r="G5" i="1"/>
  <c r="G3" i="1" l="1"/>
  <c r="G4" i="1"/>
  <c r="G6" i="1"/>
  <c r="G8" i="1"/>
  <c r="G10" i="1"/>
  <c r="G12" i="1"/>
  <c r="G14" i="1"/>
  <c r="G16" i="1"/>
  <c r="G17" i="1"/>
  <c r="G18" i="1"/>
  <c r="G19" i="1"/>
  <c r="G20" i="1"/>
  <c r="G21" i="1"/>
  <c r="G22" i="1"/>
  <c r="G23" i="1"/>
  <c r="G24" i="1"/>
  <c r="G25" i="1"/>
  <c r="G26" i="1"/>
  <c r="G2" i="1"/>
</calcChain>
</file>

<file path=xl/sharedStrings.xml><?xml version="1.0" encoding="utf-8"?>
<sst xmlns="http://schemas.openxmlformats.org/spreadsheetml/2006/main" count="60" uniqueCount="37">
  <si>
    <t>Ш, мм</t>
  </si>
  <si>
    <t>В, мм</t>
  </si>
  <si>
    <t>Г, мм</t>
  </si>
  <si>
    <t>IMF-15/32-4</t>
  </si>
  <si>
    <t>IMF-22/45-4</t>
  </si>
  <si>
    <t>IMF-90/176-4</t>
  </si>
  <si>
    <t>IMF-5.5/13-4</t>
  </si>
  <si>
    <t>Версия (4 цифры в конце серийного номера/партия)</t>
  </si>
  <si>
    <t>IMF-2.2/5.1-4</t>
  </si>
  <si>
    <t>IMF-4.0/8.8-4</t>
  </si>
  <si>
    <t>IMF-7.5/17-4</t>
  </si>
  <si>
    <t>IMF-11/25-4</t>
  </si>
  <si>
    <t>IMF-18.5/37-4</t>
  </si>
  <si>
    <t>IMF-30/60-4</t>
  </si>
  <si>
    <t>IMF-37/75-4</t>
  </si>
  <si>
    <t>IMF-45/90-4</t>
  </si>
  <si>
    <t>IMF-55/110-4</t>
  </si>
  <si>
    <t>IMF-75/152-4</t>
  </si>
  <si>
    <t>IMF-110/210-4</t>
  </si>
  <si>
    <t>IMF-132/253-4</t>
  </si>
  <si>
    <t>IMF-315/600-4</t>
  </si>
  <si>
    <t>Модель</t>
  </si>
  <si>
    <t>Партии принадлежащие к версии</t>
  </si>
  <si>
    <t>Д3</t>
  </si>
  <si>
    <t>IMF-250/480-4</t>
  </si>
  <si>
    <t>Д4</t>
  </si>
  <si>
    <t>1124, 0425, 
0625</t>
  </si>
  <si>
    <t>Группа допусков</t>
  </si>
  <si>
    <t>Д1</t>
  </si>
  <si>
    <t>Д2</t>
  </si>
  <si>
    <t>Примечание: данные допуски не распространяются на размеры d1, d2</t>
  </si>
  <si>
    <t>0525, 0625</t>
  </si>
  <si>
    <t>1124, 0425</t>
  </si>
  <si>
    <t>Допуск габарита +/-, мм</t>
  </si>
  <si>
    <t>Допуск установочного размера +/-, мм</t>
  </si>
  <si>
    <t>Д5</t>
  </si>
  <si>
    <t>Д6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</si>
</sst>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/>
    <xf numFmtId="0" fontId="0" fillId="0" borderId="0" xfId="0" applyAlignment="1">
      <alignment wrapText="1"/>
    </xf>
    <xf numFmtId="0" fontId="0" fillId="0" borderId="10" xfId="0" applyFill="1" applyBorder="1"/>
  </cellXfs>
  <cellStyles count="1">
    <cellStyle name="Обычный" xfId="0" builtinId="0"/>
  </cellStyles>
  <dxfs count="12"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F3CD"/>
      <color rgb="FFFFE6CD"/>
      <color rgb="FFF8CBA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12" sqref="R12"/>
    </sheetView>
  </sheetViews>
  <sheetFormatPr defaultRowHeight="39.950000000000003" customHeight="1" x14ac:dyDescent="0.2"/>
  <cols>
    <col min="1" max="1" width="20.7109375" style="5" customWidth="1"/>
    <col min="2" max="4" width="10.7109375" style="4" customWidth="1"/>
    <col min="5" max="5" width="20.7109375" style="7" customWidth="1"/>
    <col min="6" max="6" width="20.7109375" style="5" customWidth="1"/>
    <col min="7" max="7" width="17.85546875" style="4" customWidth="1"/>
    <col min="8" max="16384" width="9.140625" style="4"/>
  </cols>
  <sheetData>
    <row r="1" spans="1:7" ht="60" customHeight="1" thickBot="1" x14ac:dyDescent="0.25">
      <c r="A1" s="6" t="s">
        <v>21</v>
      </c>
      <c r="B1" s="11" t="s">
        <v>0</v>
      </c>
      <c r="C1" s="12" t="s">
        <v>1</v>
      </c>
      <c r="D1" s="12" t="s">
        <v>2</v>
      </c>
      <c r="E1" s="13" t="s">
        <v>7</v>
      </c>
      <c r="F1" s="6" t="s">
        <v>22</v>
      </c>
      <c r="G1" s="6" t="s">
        <v>27</v>
      </c>
    </row>
    <row r="2" spans="1:7" ht="39.950000000000003" customHeight="1" x14ac:dyDescent="0.2">
      <c r="A2" s="1" t="s">
        <v>8</v>
      </c>
      <c r="B2" s="19">
        <v>124</v>
      </c>
      <c r="C2" s="20">
        <v>136</v>
      </c>
      <c r="D2" s="20">
        <v>70</v>
      </c>
      <c r="E2" s="8">
        <v>1124</v>
      </c>
      <c r="F2" s="8" t="s">
        <v>26</v>
      </c>
      <c r="G2" s="1" t="str">
        <f>IF(MAX($B6:$D6)&lt;=250,"Д1",IF(AND(MAX($B6:$D6)&gt;250,MAX($B6:$D6)&lt;=500),"Д2",IF(AND(MAX($B6:$D6)&gt;500,MAX($B6:$D6)&lt;=800),"Д3",IF(AND(MAX($B6:$D6)&gt;800,MAX($B6:$D6)&lt;=1000),"Д4",IF(AND(MAX($B6:$D6)&gt;1000,MAX($B6:$D6)&lt;=1250),"Д5","Д6")))))</f>
        <v>Д1</v>
      </c>
    </row>
    <row r="3" spans="1:7" ht="39.950000000000003" customHeight="1" x14ac:dyDescent="0.2">
      <c r="A3" s="14" t="s">
        <v>9</v>
      </c>
      <c r="B3" s="15">
        <v>122</v>
      </c>
      <c r="C3" s="16">
        <v>159</v>
      </c>
      <c r="D3" s="16">
        <v>77</v>
      </c>
      <c r="E3" s="17">
        <v>1124</v>
      </c>
      <c r="F3" s="17" t="s">
        <v>26</v>
      </c>
      <c r="G3" s="14" t="str">
        <f>IF(MAX($B8:$D8)&lt;=250,"Д1",IF(AND(MAX($B8:$D8)&gt;250,MAX($B8:$D8)&lt;=500),"Д2",IF(AND(MAX($B8:$D8)&gt;500,MAX($B8:$D8)&lt;=800),"Д3",IF(AND(MAX($B8:$D8)&gt;800,MAX($B8:$D8)&lt;=1000),"Д4",IF(AND(MAX($B8:$D8)&gt;1000,MAX($B8:$D8)&lt;=1250),"Д5","Д6")))))</f>
        <v>Д1</v>
      </c>
    </row>
    <row r="4" spans="1:7" ht="39.950000000000003" customHeight="1" x14ac:dyDescent="0.2">
      <c r="A4" s="14" t="s">
        <v>6</v>
      </c>
      <c r="B4" s="15">
        <v>124</v>
      </c>
      <c r="C4" s="16">
        <v>149</v>
      </c>
      <c r="D4" s="16">
        <v>83</v>
      </c>
      <c r="E4" s="17">
        <v>1124</v>
      </c>
      <c r="F4" s="17" t="s">
        <v>26</v>
      </c>
      <c r="G4" s="14" t="str">
        <f>IF(MAX($B10:$D10)&lt;=250,"Д1",IF(AND(MAX($B10:$D10)&gt;250,MAX($B10:$D10)&lt;=500),"Д2",IF(AND(MAX($B10:$D10)&gt;500,MAX($B10:$D10)&lt;=800),"Д3",IF(AND(MAX($B10:$D10)&gt;800,MAX($B10:$D10)&lt;=1000),"Д4",IF(AND(MAX($B10:$D10)&gt;1000,MAX($B10:$D10)&lt;=1250),"Д5","Д6")))))</f>
        <v>Д1</v>
      </c>
    </row>
    <row r="5" spans="1:7" ht="39.950000000000003" customHeight="1" x14ac:dyDescent="0.2">
      <c r="A5" s="14" t="s">
        <v>6</v>
      </c>
      <c r="B5" s="15">
        <v>125</v>
      </c>
      <c r="C5" s="16">
        <v>160</v>
      </c>
      <c r="D5" s="16">
        <v>110</v>
      </c>
      <c r="E5" s="17">
        <v>726</v>
      </c>
      <c r="F5" s="17">
        <v>726</v>
      </c>
      <c r="G5" s="14" t="str">
        <f>IF(MAX($B12:$D12)&lt;=250,"Д1",IF(AND(MAX($B12:$D12)&gt;250,MAX($B12:$D12)&lt;=500),"Д2",IF(AND(MAX($B12:$D12)&gt;500,MAX($B12:$D12)&lt;=800),"Д3",IF(AND(MAX($B12:$D12)&gt;800,MAX($B12:$D12)&lt;=1000),"Д4",IF(AND(MAX($B12:$D12)&gt;1000,MAX($B12:$D12)&lt;=1250),"Д5","Д6")))))</f>
        <v>Д1</v>
      </c>
    </row>
    <row r="6" spans="1:7" ht="39.950000000000003" customHeight="1" x14ac:dyDescent="0.2">
      <c r="A6" s="14" t="s">
        <v>10</v>
      </c>
      <c r="B6" s="15">
        <v>127</v>
      </c>
      <c r="C6" s="16">
        <v>138</v>
      </c>
      <c r="D6" s="16">
        <v>89</v>
      </c>
      <c r="E6" s="17">
        <v>1124</v>
      </c>
      <c r="F6" s="17" t="s">
        <v>26</v>
      </c>
      <c r="G6" s="14" t="str">
        <f>IF(MAX($B12:$D12)&lt;=250,"Д1",IF(AND(MAX($B12:$D12)&gt;250,MAX($B12:$D12)&lt;=500),"Д2",IF(AND(MAX($B12:$D12)&gt;500,MAX($B12:$D12)&lt;=800),"Д3",IF(AND(MAX($B12:$D12)&gt;800,MAX($B12:$D12)&lt;=1000),"Д4",IF(AND(MAX($B12:$D12)&gt;1000,MAX($B12:$D12)&lt;=1250),"Д5","Д6")))))</f>
        <v>Д1</v>
      </c>
    </row>
    <row r="7" spans="1:7" ht="39.950000000000003" customHeight="1" x14ac:dyDescent="0.2">
      <c r="A7" s="14" t="s">
        <v>10</v>
      </c>
      <c r="B7" s="15">
        <v>125</v>
      </c>
      <c r="C7" s="16">
        <v>145</v>
      </c>
      <c r="D7" s="16">
        <v>115</v>
      </c>
      <c r="E7" s="17">
        <v>726</v>
      </c>
      <c r="F7" s="17">
        <v>726</v>
      </c>
      <c r="G7" s="14" t="str">
        <f>IF(MAX($B14:$D14)&lt;=250,"Д1",IF(AND(MAX($B14:$D14)&gt;250,MAX($B14:$D14)&lt;=500),"Д2",IF(AND(MAX($B14:$D14)&gt;500,MAX($B14:$D14)&lt;=800),"Д3",IF(AND(MAX($B14:$D14)&gt;800,MAX($B14:$D14)&lt;=1000),"Д4",IF(AND(MAX($B14:$D14)&gt;1000,MAX($B14:$D14)&lt;=1250),"Д5","Д6")))))</f>
        <v>Д1</v>
      </c>
    </row>
    <row r="8" spans="1:7" ht="39.950000000000003" customHeight="1" x14ac:dyDescent="0.2">
      <c r="A8" s="14" t="s">
        <v>11</v>
      </c>
      <c r="B8" s="15">
        <v>126</v>
      </c>
      <c r="C8" s="16">
        <v>161</v>
      </c>
      <c r="D8" s="16">
        <v>85</v>
      </c>
      <c r="E8" s="17">
        <v>1124</v>
      </c>
      <c r="F8" s="17" t="s">
        <v>26</v>
      </c>
      <c r="G8" s="14" t="str">
        <f>IF(MAX($B14:$D14)&lt;=250,"Д1",IF(AND(MAX($B14:$D14)&gt;250,MAX($B14:$D14)&lt;=500),"Д2",IF(AND(MAX($B14:$D14)&gt;500,MAX($B14:$D14)&lt;=800),"Д3",IF(AND(MAX($B14:$D14)&gt;800,MAX($B14:$D14)&lt;=1000),"Д4",IF(AND(MAX($B14:$D14)&gt;1000,MAX($B14:$D14)&lt;=1250),"Д5","Д6")))))</f>
        <v>Д1</v>
      </c>
    </row>
    <row r="9" spans="1:7" ht="39.950000000000003" customHeight="1" x14ac:dyDescent="0.2">
      <c r="A9" s="14" t="s">
        <v>11</v>
      </c>
      <c r="B9" s="15">
        <v>125</v>
      </c>
      <c r="C9" s="16">
        <v>170</v>
      </c>
      <c r="D9" s="16">
        <v>120</v>
      </c>
      <c r="E9" s="17">
        <v>726</v>
      </c>
      <c r="F9" s="17">
        <v>726</v>
      </c>
      <c r="G9" s="14" t="str">
        <f>IF(MAX($B16:$D16)&lt;=250,"Д1",IF(AND(MAX($B16:$D16)&gt;250,MAX($B16:$D16)&lt;=500),"Д2",IF(AND(MAX($B16:$D16)&gt;500,MAX($B16:$D16)&lt;=800),"Д3",IF(AND(MAX($B16:$D16)&gt;800,MAX($B16:$D16)&lt;=1000),"Д4",IF(AND(MAX($B16:$D16)&gt;1000,MAX($B16:$D16)&lt;=1250),"Д5","Д6")))))</f>
        <v>Д1</v>
      </c>
    </row>
    <row r="10" spans="1:7" ht="39.950000000000003" customHeight="1" x14ac:dyDescent="0.2">
      <c r="A10" s="14" t="s">
        <v>3</v>
      </c>
      <c r="B10" s="15">
        <v>127</v>
      </c>
      <c r="C10" s="16">
        <v>166</v>
      </c>
      <c r="D10" s="16">
        <v>105</v>
      </c>
      <c r="E10" s="17">
        <v>1124</v>
      </c>
      <c r="F10" s="17" t="s">
        <v>26</v>
      </c>
      <c r="G10" s="14" t="str">
        <f>IF(MAX($B16:$D16)&lt;=250,"Д1",IF(AND(MAX($B16:$D16)&gt;250,MAX($B16:$D16)&lt;=500),"Д2",IF(AND(MAX($B16:$D16)&gt;500,MAX($B16:$D16)&lt;=800),"Д3",IF(AND(MAX($B16:$D16)&gt;800,MAX($B16:$D16)&lt;=1000),"Д4",IF(AND(MAX($B16:$D16)&gt;1000,MAX($B16:$D16)&lt;=1250),"Д5","Д6")))))</f>
        <v>Д1</v>
      </c>
    </row>
    <row r="11" spans="1:7" ht="39.950000000000003" customHeight="1" x14ac:dyDescent="0.2">
      <c r="A11" s="14" t="s">
        <v>3</v>
      </c>
      <c r="B11" s="15">
        <v>125</v>
      </c>
      <c r="C11" s="16">
        <v>175</v>
      </c>
      <c r="D11" s="16">
        <v>120</v>
      </c>
      <c r="E11" s="17">
        <v>726</v>
      </c>
      <c r="F11" s="17">
        <v>726</v>
      </c>
      <c r="G11" s="14" t="str">
        <f>IF(MAX($B17:$D17)&lt;=250,"Д1",IF(AND(MAX($B17:$D17)&gt;250,MAX($B17:$D17)&lt;=500),"Д2",IF(AND(MAX($B17:$D17)&gt;500,MAX($B17:$D17)&lt;=800),"Д3",IF(AND(MAX($B17:$D17)&gt;800,MAX($B17:$D17)&lt;=1000),"Д4",IF(AND(MAX($B17:$D17)&gt;1000,MAX($B17:$D17)&lt;=1250),"Д5","Д6")))))</f>
        <v>Д1</v>
      </c>
    </row>
    <row r="12" spans="1:7" ht="39.950000000000003" customHeight="1" x14ac:dyDescent="0.2">
      <c r="A12" s="14" t="s">
        <v>12</v>
      </c>
      <c r="B12" s="15">
        <v>127</v>
      </c>
      <c r="C12" s="16">
        <v>156</v>
      </c>
      <c r="D12" s="16">
        <v>109</v>
      </c>
      <c r="E12" s="17">
        <v>1124</v>
      </c>
      <c r="F12" s="17" t="s">
        <v>26</v>
      </c>
      <c r="G12" s="14" t="str">
        <f>IF(MAX($B17:$D17)&lt;=250,"Д1",IF(AND(MAX($B17:$D17)&gt;250,MAX($B17:$D17)&lt;=500),"Д2",IF(AND(MAX($B17:$D17)&gt;500,MAX($B17:$D17)&lt;=800),"Д3",IF(AND(MAX($B17:$D17)&gt;800,MAX($B17:$D17)&lt;=1000),"Д4",IF(AND(MAX($B17:$D17)&gt;1000,MAX($B17:$D17)&lt;=1250),"Д5","Д6")))))</f>
        <v>Д1</v>
      </c>
    </row>
    <row r="13" spans="1:7" ht="39.950000000000003" customHeight="1" x14ac:dyDescent="0.2">
      <c r="A13" s="14" t="s">
        <v>12</v>
      </c>
      <c r="B13" s="15">
        <v>125</v>
      </c>
      <c r="C13" s="16">
        <v>170</v>
      </c>
      <c r="D13" s="16">
        <v>120</v>
      </c>
      <c r="E13" s="17">
        <v>726</v>
      </c>
      <c r="F13" s="17">
        <v>726</v>
      </c>
      <c r="G13" s="14" t="str">
        <f>IF(MAX($B18:$D18)&lt;=250,"Д1",IF(AND(MAX($B18:$D18)&gt;250,MAX($B18:$D18)&lt;=500),"Д2",IF(AND(MAX($B18:$D18)&gt;500,MAX($B18:$D18)&lt;=800),"Д3",IF(AND(MAX($B18:$D18)&gt;800,MAX($B18:$D18)&lt;=1000),"Д4",IF(AND(MAX($B18:$D18)&gt;1000,MAX($B18:$D18)&lt;=1250),"Д5","Д6")))))</f>
        <v>Д1</v>
      </c>
    </row>
    <row r="14" spans="1:7" ht="39.950000000000003" customHeight="1" x14ac:dyDescent="0.2">
      <c r="A14" s="14" t="s">
        <v>4</v>
      </c>
      <c r="B14" s="15">
        <v>127</v>
      </c>
      <c r="C14" s="16">
        <v>166</v>
      </c>
      <c r="D14" s="16">
        <v>97</v>
      </c>
      <c r="E14" s="17">
        <v>1124</v>
      </c>
      <c r="F14" s="17" t="s">
        <v>26</v>
      </c>
      <c r="G14" s="14" t="str">
        <f>IF(MAX($B18:$D18)&lt;=250,"Д1",IF(AND(MAX($B18:$D18)&gt;250,MAX($B18:$D18)&lt;=500),"Д2",IF(AND(MAX($B18:$D18)&gt;500,MAX($B18:$D18)&lt;=800),"Д3",IF(AND(MAX($B18:$D18)&gt;800,MAX($B18:$D18)&lt;=1000),"Д4",IF(AND(MAX($B18:$D18)&gt;1000,MAX($B18:$D18)&lt;=1250),"Д5","Д6")))))</f>
        <v>Д1</v>
      </c>
    </row>
    <row r="15" spans="1:7" ht="39.950000000000003" customHeight="1" x14ac:dyDescent="0.2">
      <c r="A15" s="14" t="s">
        <v>4</v>
      </c>
      <c r="B15" s="15">
        <v>125</v>
      </c>
      <c r="C15" s="16">
        <v>170</v>
      </c>
      <c r="D15" s="16">
        <v>120</v>
      </c>
      <c r="E15" s="17">
        <v>726</v>
      </c>
      <c r="F15" s="17">
        <v>726</v>
      </c>
      <c r="G15" s="14" t="str">
        <f>IF(MAX($B19:$D19)&lt;=250,"Д1",IF(AND(MAX($B19:$D19)&gt;250,MAX($B19:$D19)&lt;=500),"Д2",IF(AND(MAX($B19:$D19)&gt;500,MAX($B19:$D19)&lt;=800),"Д3",IF(AND(MAX($B19:$D19)&gt;800,MAX($B19:$D19)&lt;=1000),"Д4",IF(AND(MAX($B19:$D19)&gt;1000,MAX($B19:$D19)&lt;=1250),"Д5","Д6")))))</f>
        <v>Д1</v>
      </c>
    </row>
    <row r="16" spans="1:7" ht="39.950000000000003" customHeight="1" x14ac:dyDescent="0.2">
      <c r="A16" s="14" t="s">
        <v>13</v>
      </c>
      <c r="B16" s="15">
        <v>208</v>
      </c>
      <c r="C16" s="16">
        <v>160</v>
      </c>
      <c r="D16" s="16">
        <v>160</v>
      </c>
      <c r="E16" s="17">
        <v>1124</v>
      </c>
      <c r="F16" s="17" t="s">
        <v>26</v>
      </c>
      <c r="G16" s="14" t="str">
        <f t="shared" ref="G16:G26" si="0">IF(MAX($B19:$D19)&lt;=250,"Д1",IF(AND(MAX($B19:$D19)&gt;250,MAX($B19:$D19)&lt;=500),"Д2",IF(AND(MAX($B19:$D19)&gt;500,MAX($B19:$D19)&lt;=800),"Д3",IF(AND(MAX($B19:$D19)&gt;800,MAX($B19:$D19)&lt;=1000),"Д4",IF(AND(MAX($B19:$D19)&gt;1000,MAX($B19:$D19)&lt;=1250),"Д5","Д6")))))</f>
        <v>Д1</v>
      </c>
    </row>
    <row r="17" spans="1:7" ht="39.950000000000003" customHeight="1" x14ac:dyDescent="0.2">
      <c r="A17" s="14" t="s">
        <v>14</v>
      </c>
      <c r="B17" s="15">
        <v>210</v>
      </c>
      <c r="C17" s="16">
        <v>164</v>
      </c>
      <c r="D17" s="16">
        <v>165</v>
      </c>
      <c r="E17" s="17">
        <v>1124</v>
      </c>
      <c r="F17" s="17" t="s">
        <v>26</v>
      </c>
      <c r="G17" s="14" t="str">
        <f t="shared" si="0"/>
        <v>Д1</v>
      </c>
    </row>
    <row r="18" spans="1:7" ht="39.950000000000003" customHeight="1" x14ac:dyDescent="0.2">
      <c r="A18" s="14" t="s">
        <v>15</v>
      </c>
      <c r="B18" s="15">
        <v>208</v>
      </c>
      <c r="C18" s="16">
        <v>160</v>
      </c>
      <c r="D18" s="16">
        <v>164</v>
      </c>
      <c r="E18" s="17">
        <v>1124</v>
      </c>
      <c r="F18" s="17" t="s">
        <v>26</v>
      </c>
      <c r="G18" s="14" t="str">
        <f t="shared" si="0"/>
        <v>Д1</v>
      </c>
    </row>
    <row r="19" spans="1:7" ht="39.950000000000003" customHeight="1" x14ac:dyDescent="0.2">
      <c r="A19" s="14" t="s">
        <v>16</v>
      </c>
      <c r="B19" s="15">
        <v>200</v>
      </c>
      <c r="C19" s="16">
        <v>198</v>
      </c>
      <c r="D19" s="16">
        <v>149</v>
      </c>
      <c r="E19" s="17">
        <v>1124</v>
      </c>
      <c r="F19" s="17" t="s">
        <v>26</v>
      </c>
      <c r="G19" s="14" t="str">
        <f t="shared" si="0"/>
        <v>Д1</v>
      </c>
    </row>
    <row r="20" spans="1:7" ht="39.950000000000003" customHeight="1" x14ac:dyDescent="0.2">
      <c r="A20" s="14" t="s">
        <v>17</v>
      </c>
      <c r="B20" s="15">
        <v>204</v>
      </c>
      <c r="C20" s="16">
        <v>190</v>
      </c>
      <c r="D20" s="16">
        <v>146</v>
      </c>
      <c r="E20" s="17">
        <v>1124</v>
      </c>
      <c r="F20" s="17" t="s">
        <v>26</v>
      </c>
      <c r="G20" s="14" t="str">
        <f t="shared" si="0"/>
        <v>Д1</v>
      </c>
    </row>
    <row r="21" spans="1:7" ht="39.950000000000003" customHeight="1" x14ac:dyDescent="0.2">
      <c r="A21" s="14" t="s">
        <v>5</v>
      </c>
      <c r="B21" s="15">
        <v>204</v>
      </c>
      <c r="C21" s="16">
        <v>192</v>
      </c>
      <c r="D21" s="16">
        <v>161</v>
      </c>
      <c r="E21" s="17">
        <v>1124</v>
      </c>
      <c r="F21" s="17" t="s">
        <v>26</v>
      </c>
      <c r="G21" s="14" t="str">
        <f t="shared" si="0"/>
        <v>Д1</v>
      </c>
    </row>
    <row r="22" spans="1:7" ht="39.950000000000003" customHeight="1" x14ac:dyDescent="0.2">
      <c r="A22" s="14" t="s">
        <v>18</v>
      </c>
      <c r="B22" s="15">
        <v>204</v>
      </c>
      <c r="C22" s="16">
        <v>215</v>
      </c>
      <c r="D22" s="16">
        <v>167</v>
      </c>
      <c r="E22" s="17">
        <v>1124</v>
      </c>
      <c r="F22" s="17" t="s">
        <v>26</v>
      </c>
      <c r="G22" s="14" t="str">
        <f t="shared" si="0"/>
        <v>Д2</v>
      </c>
    </row>
    <row r="23" spans="1:7" ht="39.950000000000003" customHeight="1" x14ac:dyDescent="0.2">
      <c r="A23" s="14" t="s">
        <v>19</v>
      </c>
      <c r="B23" s="15">
        <v>208</v>
      </c>
      <c r="C23" s="16">
        <v>245</v>
      </c>
      <c r="D23" s="16">
        <v>180</v>
      </c>
      <c r="E23" s="17">
        <v>1124</v>
      </c>
      <c r="F23" s="17" t="s">
        <v>32</v>
      </c>
      <c r="G23" s="14" t="str">
        <f t="shared" si="0"/>
        <v>Д2</v>
      </c>
    </row>
    <row r="24" spans="1:7" ht="39.950000000000003" customHeight="1" x14ac:dyDescent="0.2">
      <c r="A24" s="14" t="s">
        <v>19</v>
      </c>
      <c r="B24" s="15">
        <v>208</v>
      </c>
      <c r="C24" s="16">
        <v>155</v>
      </c>
      <c r="D24" s="16">
        <v>180</v>
      </c>
      <c r="E24" s="17">
        <v>525</v>
      </c>
      <c r="F24" s="17" t="s">
        <v>31</v>
      </c>
      <c r="G24" s="14" t="str">
        <f t="shared" si="0"/>
        <v>Д1</v>
      </c>
    </row>
    <row r="25" spans="1:7" ht="39.950000000000003" customHeight="1" x14ac:dyDescent="0.2">
      <c r="A25" s="14" t="s">
        <v>24</v>
      </c>
      <c r="B25" s="15">
        <v>270</v>
      </c>
      <c r="C25" s="16">
        <v>240</v>
      </c>
      <c r="D25" s="16">
        <v>185</v>
      </c>
      <c r="E25" s="17">
        <v>525</v>
      </c>
      <c r="F25" s="17">
        <v>525</v>
      </c>
      <c r="G25" s="14" t="str">
        <f t="shared" si="0"/>
        <v>Д1</v>
      </c>
    </row>
    <row r="26" spans="1:7" ht="39.950000000000003" customHeight="1" thickBot="1" x14ac:dyDescent="0.25">
      <c r="A26" s="2" t="s">
        <v>20</v>
      </c>
      <c r="B26" s="10">
        <v>303</v>
      </c>
      <c r="C26" s="3">
        <v>247</v>
      </c>
      <c r="D26" s="3">
        <v>179</v>
      </c>
      <c r="E26" s="9">
        <v>1124</v>
      </c>
      <c r="F26" s="9" t="s">
        <v>26</v>
      </c>
      <c r="G26" s="2" t="str">
        <f t="shared" si="0"/>
        <v>Д1</v>
      </c>
    </row>
    <row r="27" spans="1:7" ht="39.950000000000003" customHeight="1" x14ac:dyDescent="0.2">
      <c r="F27" s="18"/>
    </row>
    <row r="28" spans="1:7" ht="39.950000000000003" customHeight="1" x14ac:dyDescent="0.2">
      <c r="F28" s="18"/>
    </row>
    <row r="29" spans="1:7" ht="39.950000000000003" customHeight="1" x14ac:dyDescent="0.2">
      <c r="F29" s="18"/>
    </row>
    <row r="30" spans="1:7" ht="39.950000000000003" customHeight="1" x14ac:dyDescent="0.2">
      <c r="F30" s="18"/>
    </row>
    <row r="31" spans="1:7" ht="39.950000000000003" customHeight="1" x14ac:dyDescent="0.2">
      <c r="F31" s="18"/>
    </row>
    <row r="32" spans="1:7" ht="39.950000000000003" customHeight="1" x14ac:dyDescent="0.2">
      <c r="F32" s="18"/>
    </row>
    <row r="33" spans="6:6" ht="39.950000000000003" customHeight="1" x14ac:dyDescent="0.2">
      <c r="F33" s="18"/>
    </row>
    <row r="34" spans="6:6" ht="39.950000000000003" customHeight="1" x14ac:dyDescent="0.2">
      <c r="F34" s="18"/>
    </row>
    <row r="35" spans="6:6" ht="39.950000000000003" customHeight="1" x14ac:dyDescent="0.2">
      <c r="F35" s="18"/>
    </row>
    <row r="36" spans="6:6" ht="39.950000000000003" customHeight="1" x14ac:dyDescent="0.2">
      <c r="F36" s="18"/>
    </row>
    <row r="37" spans="6:6" ht="39.950000000000003" customHeight="1" x14ac:dyDescent="0.2">
      <c r="F37" s="18"/>
    </row>
    <row r="38" spans="6:6" ht="39.950000000000003" customHeight="1" x14ac:dyDescent="0.2">
      <c r="F38" s="18"/>
    </row>
    <row r="39" spans="6:6" ht="39.950000000000003" customHeight="1" x14ac:dyDescent="0.2">
      <c r="F39" s="18"/>
    </row>
    <row r="40" spans="6:6" ht="39.950000000000003" customHeight="1" x14ac:dyDescent="0.2">
      <c r="F40" s="18"/>
    </row>
    <row r="41" spans="6:6" ht="39.950000000000003" customHeight="1" x14ac:dyDescent="0.2">
      <c r="F41" s="18"/>
    </row>
    <row r="42" spans="6:6" ht="39.950000000000003" customHeight="1" x14ac:dyDescent="0.2">
      <c r="F42" s="18"/>
    </row>
    <row r="43" spans="6:6" ht="39.950000000000003" customHeight="1" x14ac:dyDescent="0.2">
      <c r="F43" s="18"/>
    </row>
    <row r="44" spans="6:6" ht="39.950000000000003" customHeight="1" x14ac:dyDescent="0.2">
      <c r="F44" s="18"/>
    </row>
    <row r="45" spans="6:6" ht="39.950000000000003" customHeight="1" x14ac:dyDescent="0.2">
      <c r="F45" s="18"/>
    </row>
    <row r="46" spans="6:6" ht="39.950000000000003" customHeight="1" x14ac:dyDescent="0.2">
      <c r="F46" s="18"/>
    </row>
    <row r="47" spans="6:6" ht="39.950000000000003" customHeight="1" x14ac:dyDescent="0.2">
      <c r="F47" s="18"/>
    </row>
    <row r="48" spans="6:6" ht="39.950000000000003" customHeight="1" x14ac:dyDescent="0.2">
      <c r="F48" s="18"/>
    </row>
    <row r="49" spans="6:6" ht="39.950000000000003" customHeight="1" x14ac:dyDescent="0.2">
      <c r="F49" s="18"/>
    </row>
    <row r="50" spans="6:6" ht="39.950000000000003" customHeight="1" x14ac:dyDescent="0.2">
      <c r="F50" s="18"/>
    </row>
    <row r="51" spans="6:6" ht="39.950000000000003" customHeight="1" x14ac:dyDescent="0.2">
      <c r="F51" s="18"/>
    </row>
    <row r="52" spans="6:6" ht="39.950000000000003" customHeight="1" x14ac:dyDescent="0.2">
      <c r="F52" s="18"/>
    </row>
    <row r="53" spans="6:6" ht="39.950000000000003" customHeight="1" x14ac:dyDescent="0.2">
      <c r="F53" s="18"/>
    </row>
    <row r="54" spans="6:6" ht="39.950000000000003" customHeight="1" x14ac:dyDescent="0.2">
      <c r="F54" s="18"/>
    </row>
    <row r="55" spans="6:6" ht="39.950000000000003" customHeight="1" x14ac:dyDescent="0.2">
      <c r="F55" s="18"/>
    </row>
    <row r="56" spans="6:6" ht="39.950000000000003" customHeight="1" x14ac:dyDescent="0.2">
      <c r="F56" s="18"/>
    </row>
    <row r="57" spans="6:6" ht="39.950000000000003" customHeight="1" x14ac:dyDescent="0.2">
      <c r="F57" s="18"/>
    </row>
    <row r="58" spans="6:6" ht="39.950000000000003" customHeight="1" x14ac:dyDescent="0.2">
      <c r="F58" s="18"/>
    </row>
    <row r="59" spans="6:6" ht="39.950000000000003" customHeight="1" x14ac:dyDescent="0.2">
      <c r="F59" s="18"/>
    </row>
    <row r="60" spans="6:6" ht="39.950000000000003" customHeight="1" x14ac:dyDescent="0.2">
      <c r="F60" s="18"/>
    </row>
    <row r="61" spans="6:6" ht="39.950000000000003" customHeight="1" x14ac:dyDescent="0.2">
      <c r="F61" s="18"/>
    </row>
    <row r="62" spans="6:6" ht="39.950000000000003" customHeight="1" x14ac:dyDescent="0.2">
      <c r="F62" s="18"/>
    </row>
    <row r="63" spans="6:6" ht="39.950000000000003" customHeight="1" x14ac:dyDescent="0.2">
      <c r="F63" s="18"/>
    </row>
    <row r="64" spans="6:6" ht="39.950000000000003" customHeight="1" x14ac:dyDescent="0.2">
      <c r="F64" s="18"/>
    </row>
    <row r="65" spans="6:6" ht="39.950000000000003" customHeight="1" x14ac:dyDescent="0.2">
      <c r="F65" s="18"/>
    </row>
    <row r="66" spans="6:6" ht="39.950000000000003" customHeight="1" x14ac:dyDescent="0.2">
      <c r="F66" s="18"/>
    </row>
    <row r="67" spans="6:6" ht="39.950000000000003" customHeight="1" x14ac:dyDescent="0.2">
      <c r="F67" s="18"/>
    </row>
  </sheetData>
  <autoFilter ref="A1:G1"/>
  <conditionalFormatting sqref="H1:XFD21 H26:XFD26 A7:D7 A9:D9 A11:D11 A13:D13 A15:D15 G22:XFD23 F24:XFD25 F27:XFD1048576 F1:F17 A1:E6 A8:E8 A10:E10 A12:E12 A14:E14 A16:E1048576">
    <cfRule type="containsText" dxfId="11" priority="39" operator="containsText" text="н/д">
      <formula>NOT(ISERROR(SEARCH("н/д",A1)))</formula>
    </cfRule>
  </conditionalFormatting>
  <conditionalFormatting sqref="F26 F18:F23">
    <cfRule type="containsText" dxfId="10" priority="32" operator="containsText" text="н/д">
      <formula>NOT(ISERROR(SEARCH("н/д",F18)))</formula>
    </cfRule>
  </conditionalFormatting>
  <conditionalFormatting sqref="G22:G24">
    <cfRule type="containsText" dxfId="9" priority="31" operator="containsText" text="н/д">
      <formula>NOT(ISERROR(SEARCH("н/д",G22)))</formula>
    </cfRule>
  </conditionalFormatting>
  <conditionalFormatting sqref="G1:G2">
    <cfRule type="containsText" dxfId="8" priority="25" operator="containsText" text="н/д">
      <formula>NOT(ISERROR(SEARCH("н/д",G1)))</formula>
    </cfRule>
  </conditionalFormatting>
  <conditionalFormatting sqref="G3:G16">
    <cfRule type="containsText" dxfId="7" priority="24" operator="containsText" text="н/д">
      <formula>NOT(ISERROR(SEARCH("н/д",G3)))</formula>
    </cfRule>
  </conditionalFormatting>
  <conditionalFormatting sqref="G17:G21">
    <cfRule type="containsText" dxfId="6" priority="23" operator="containsText" text="н/д">
      <formula>NOT(ISERROR(SEARCH("н/д",G17)))</formula>
    </cfRule>
  </conditionalFormatting>
  <conditionalFormatting sqref="G26">
    <cfRule type="containsText" dxfId="5" priority="22" operator="containsText" text="н/д">
      <formula>NOT(ISERROR(SEARCH("н/д",G26)))</formula>
    </cfRule>
  </conditionalFormatting>
  <conditionalFormatting sqref="E7">
    <cfRule type="containsText" dxfId="4" priority="21" operator="containsText" text="н/д">
      <formula>NOT(ISERROR(SEARCH("н/д",E7)))</formula>
    </cfRule>
  </conditionalFormatting>
  <conditionalFormatting sqref="E9">
    <cfRule type="containsText" dxfId="3" priority="17" operator="containsText" text="н/д">
      <formula>NOT(ISERROR(SEARCH("н/д",E9)))</formula>
    </cfRule>
  </conditionalFormatting>
  <conditionalFormatting sqref="E11">
    <cfRule type="containsText" dxfId="2" priority="13" operator="containsText" text="н/д">
      <formula>NOT(ISERROR(SEARCH("н/д",E11)))</formula>
    </cfRule>
  </conditionalFormatting>
  <conditionalFormatting sqref="E13">
    <cfRule type="containsText" dxfId="1" priority="9" operator="containsText" text="н/д">
      <formula>NOT(ISERROR(SEARCH("н/д",E13)))</formula>
    </cfRule>
  </conditionalFormatting>
  <conditionalFormatting sqref="E15">
    <cfRule type="containsText" dxfId="0" priority="4" operator="containsText" text="н/д">
      <formula>NOT(ISERROR(SEARCH("н/д",E15)))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8" sqref="C8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21" t="s">
        <v>27</v>
      </c>
      <c r="B1" s="21" t="s">
        <v>33</v>
      </c>
      <c r="C1" s="21" t="s">
        <v>34</v>
      </c>
    </row>
    <row r="2" spans="1:3" x14ac:dyDescent="0.25">
      <c r="A2" s="21" t="s">
        <v>28</v>
      </c>
      <c r="B2" s="21">
        <v>2</v>
      </c>
      <c r="C2" s="21">
        <v>1</v>
      </c>
    </row>
    <row r="3" spans="1:3" x14ac:dyDescent="0.25">
      <c r="A3" s="21" t="s">
        <v>29</v>
      </c>
      <c r="B3" s="21">
        <v>3</v>
      </c>
      <c r="C3" s="21">
        <v>1</v>
      </c>
    </row>
    <row r="4" spans="1:3" x14ac:dyDescent="0.25">
      <c r="A4" s="21" t="s">
        <v>23</v>
      </c>
      <c r="B4" s="21">
        <v>4</v>
      </c>
      <c r="C4" s="21">
        <v>2</v>
      </c>
    </row>
    <row r="5" spans="1:3" x14ac:dyDescent="0.25">
      <c r="A5" s="21" t="s">
        <v>25</v>
      </c>
      <c r="B5" s="21">
        <v>5</v>
      </c>
      <c r="C5" s="21">
        <v>2</v>
      </c>
    </row>
    <row r="6" spans="1:3" x14ac:dyDescent="0.25">
      <c r="A6" s="23" t="s">
        <v>35</v>
      </c>
      <c r="B6" s="23">
        <v>8</v>
      </c>
      <c r="C6" s="23">
        <v>3</v>
      </c>
    </row>
    <row r="7" spans="1:3" x14ac:dyDescent="0.25">
      <c r="A7" s="23" t="s">
        <v>36</v>
      </c>
      <c r="B7" s="23">
        <v>10</v>
      </c>
      <c r="C7" s="23">
        <v>3</v>
      </c>
    </row>
    <row r="9" spans="1:3" ht="60" x14ac:dyDescent="0.25">
      <c r="A9" s="22" t="s">
        <v>30</v>
      </c>
      <c r="B9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2026-07-23T10:16:09Z</dcterms:modified>
</cp:coreProperties>
</file>